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п. строй\Строительство участка от ТК9 до ТК9_1 и до ТК9_2 (1-3 вар)\от ТК9_1 до ТК9_2 на ТЕНДЕР\1 этап от ТК9_1 до ТК9_2 с вводом в жд №2\"/>
    </mc:Choice>
  </mc:AlternateContent>
  <xr:revisionPtr revIDLastSave="0" documentId="13_ncr:1_{BDE0FD30-F36E-4D9E-9069-5D5A18044333}" xr6:coauthVersionLast="47" xr6:coauthVersionMax="47" xr10:uidLastSave="{00000000-0000-0000-0000-000000000000}"/>
  <bookViews>
    <workbookView xWindow="1005" yWindow="525" windowWidth="19155" windowHeight="15015" activeTab="1" xr2:uid="{00000000-000D-0000-FFFF-FFFF00000000}"/>
  </bookViews>
  <sheets>
    <sheet name="от ТК-9_1 до ТК-9_2  1 этап" sheetId="8" r:id="rId1"/>
    <sheet name="от ТК-9_1 до ТК-9_2  1 этап ТЕН" sheetId="9" r:id="rId2"/>
  </sheets>
  <definedNames>
    <definedName name="_xlnm.Print_Area" localSheetId="0">'от ТК-9_1 до ТК-9_2  1 этап'!$A$1:$E$35</definedName>
    <definedName name="_xlnm.Print_Area" localSheetId="1">'от ТК-9_1 до ТК-9_2  1 этап ТЕН'!$A$1:$C$35</definedName>
  </definedNames>
  <calcPr calcId="191029" refMode="R1C1"/>
</workbook>
</file>

<file path=xl/calcChain.xml><?xml version="1.0" encoding="utf-8"?>
<calcChain xmlns="http://schemas.openxmlformats.org/spreadsheetml/2006/main">
  <c r="C17" i="9" l="1"/>
  <c r="C18" i="9" s="1"/>
  <c r="D17" i="8"/>
  <c r="E17" i="8"/>
  <c r="C17" i="8"/>
  <c r="E16" i="8"/>
  <c r="D13" i="8"/>
  <c r="C19" i="9" l="1"/>
  <c r="E25" i="8"/>
  <c r="C20" i="9" l="1"/>
  <c r="C21" i="9" s="1"/>
  <c r="C24" i="9" s="1"/>
  <c r="C26" i="9" s="1"/>
  <c r="E13" i="8"/>
  <c r="E15" i="8"/>
  <c r="E14" i="8"/>
  <c r="C27" i="9" l="1"/>
  <c r="E18" i="8"/>
  <c r="E19" i="8" s="1"/>
  <c r="C18" i="8"/>
  <c r="C19" i="8" s="1"/>
  <c r="C28" i="9" l="1"/>
  <c r="C20" i="8"/>
  <c r="C21" i="8" s="1"/>
  <c r="C24" i="8" s="1"/>
  <c r="C26" i="8" s="1"/>
  <c r="E20" i="8"/>
  <c r="E21" i="8" s="1"/>
  <c r="D18" i="8"/>
  <c r="D19" i="8" s="1"/>
  <c r="E24" i="8" l="1"/>
  <c r="E26" i="8" s="1"/>
  <c r="C27" i="8"/>
  <c r="C28" i="8" s="1"/>
  <c r="D20" i="8"/>
  <c r="D21" i="8" s="1"/>
  <c r="D24" i="8" s="1"/>
  <c r="D26" i="8" s="1"/>
  <c r="E27" i="8" l="1"/>
  <c r="E28" i="8" s="1"/>
  <c r="D27" i="8"/>
  <c r="D28" i="8"/>
  <c r="F28" i="8"/>
  <c r="F27" i="8"/>
</calcChain>
</file>

<file path=xl/sharedStrings.xml><?xml version="1.0" encoding="utf-8"?>
<sst xmlns="http://schemas.openxmlformats.org/spreadsheetml/2006/main" count="74" uniqueCount="41">
  <si>
    <t>№ сметы</t>
  </si>
  <si>
    <t>Наименование работ</t>
  </si>
  <si>
    <t>Итого:</t>
  </si>
  <si>
    <t>Резерв средств на непредвиденные работы и затраты 2%</t>
  </si>
  <si>
    <t>Инженер-сметчик ПТС:</t>
  </si>
  <si>
    <t>Н.И.Шургаева</t>
  </si>
  <si>
    <t>Начальник ПТС:</t>
  </si>
  <si>
    <t>Итого с дефлятором на 2025г</t>
  </si>
  <si>
    <t>О.М.Шаева</t>
  </si>
  <si>
    <t>УТВЕРЖДАЮ:</t>
  </si>
  <si>
    <t>Генеральный директор</t>
  </si>
  <si>
    <t xml:space="preserve"> АО "СРТС"</t>
  </si>
  <si>
    <t>___________М.П.Шаев</t>
  </si>
  <si>
    <t>"____"__________2024г</t>
  </si>
  <si>
    <t>Итого общая стоимоть работ СНБ ФЕР2020
(руб. без НДС)</t>
  </si>
  <si>
    <t>НДС 20%</t>
  </si>
  <si>
    <t>Всего с НДС</t>
  </si>
  <si>
    <t>Итого в ценах на 4 кв.2024г:</t>
  </si>
  <si>
    <t>Производство работ в зимнее время - Сети теплоснабжения - 3,6%</t>
  </si>
  <si>
    <t>Приказ от 25.05.2021 № 325/пр прил.1 п.79</t>
  </si>
  <si>
    <t>Итого с зимними:</t>
  </si>
  <si>
    <t>Горизонтальный попутный дренаж</t>
  </si>
  <si>
    <t>Стоимость СМР  (руб. без НДС) в СНБ ФЕР-2020 с изм.1-9 с КСР по пр.№969/пр от 17.11.2022г на 1 кв.2025г</t>
  </si>
  <si>
    <t>Расчет стоимости СМР</t>
  </si>
  <si>
    <t>Строительство тепловых сетей по ул.Магистральная от тепловой камеры от ТК9/1(ТК-3) до ТК9/2 с вводом в жилой дом стр.№2 в мкр."Звездный" кв.3 (1 этап)</t>
  </si>
  <si>
    <t>Стоимость ТМЦ заказчика в базовых ценах СНБ  
(руб. без НДС)</t>
  </si>
  <si>
    <t>06-01-02</t>
  </si>
  <si>
    <t>06-01-04</t>
  </si>
  <si>
    <t xml:space="preserve">Тепловая сеть от тепловой камеры ТК9/1 по ул. Магистральная до проектируемой  ТК9/2 с вводом в жилой дом стр.№2 </t>
  </si>
  <si>
    <t>06-01-03</t>
  </si>
  <si>
    <t>от ТК9/1(ТК-3) до ТК9/2 с вводом в жилой дом стр.№2  в мкр."Звездный" кв.3</t>
  </si>
  <si>
    <t>Строительная часть теплотрассы от ТК9/1 по ул. Магистральная до проектируемой  ТК9/2 с вводом в жилой дом стр.№2</t>
  </si>
  <si>
    <t>ИТОГО:</t>
  </si>
  <si>
    <t>Смета на ЭПБ трубопроводов тепловой сети от ТК9/1 до ТК9/2 с вводом в жд №2 до начала применения на ОПО, подлежащем регистрации в гос.реестре ОПО ( на 2025г)</t>
  </si>
  <si>
    <t>Год реализации 3 кв. 2025г</t>
  </si>
  <si>
    <t>Коэффициент дефлятор (письмо МЭР от 02.10.2024г.на 2025г-1,061) на 2кв.2025г-1,03</t>
  </si>
  <si>
    <t>06-01-01</t>
  </si>
  <si>
    <t>Земляные работы</t>
  </si>
  <si>
    <t>"____"__________2025г</t>
  </si>
  <si>
    <t>Строительство тепловых сетей по ул.Магистральная от тепловой камеры от ТК9/1(ТК-3) до ТК9/2 с вводами в жилые дома стр.№2 и стр.№3 в мкр."Звездный" кв.3 (1 этап: т ТК9/1 до ТК9/2 с вводом в жилой дом стр.№2)</t>
  </si>
  <si>
    <t>Стоимость СМР  (руб. без НДС) в СНБ ФЕР-2020 с изм.1-9 с КСР по пр.№969/пр от 17.11.2022г на 1 кв.2025г  без материалов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</si>
</sst>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5" fillId="0" borderId="0" xfId="0" applyNumberFormat="1" applyFont="1"/>
    <xf numFmtId="0" fontId="3" fillId="0" borderId="0" xfId="0" applyFont="1"/>
    <xf numFmtId="0" fontId="7" fillId="0" borderId="0" xfId="0" applyFont="1"/>
    <xf numFmtId="165" fontId="3" fillId="0" borderId="7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3" fillId="0" borderId="1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164" fontId="1" fillId="0" borderId="0" xfId="0" applyNumberFormat="1" applyFont="1"/>
    <xf numFmtId="164" fontId="3" fillId="0" borderId="7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/>
    </xf>
    <xf numFmtId="0" fontId="2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164" fontId="3" fillId="0" borderId="8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3" fillId="4" borderId="7" xfId="0" applyNumberFormat="1" applyFont="1" applyFill="1" applyBorder="1"/>
    <xf numFmtId="4" fontId="3" fillId="4" borderId="13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/>
    <xf numFmtId="49" fontId="2" fillId="2" borderId="1" xfId="0" applyNumberFormat="1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164" fontId="3" fillId="2" borderId="20" xfId="0" applyNumberFormat="1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164" fontId="3" fillId="2" borderId="18" xfId="0" applyNumberFormat="1" applyFont="1" applyFill="1" applyBorder="1" applyAlignment="1">
      <alignment horizontal="center" vertical="center" wrapText="1"/>
    </xf>
    <xf numFmtId="164" fontId="3" fillId="0" borderId="20" xfId="0" applyNumberFormat="1" applyFont="1" applyBorder="1"/>
    <xf numFmtId="164" fontId="3" fillId="2" borderId="20" xfId="0" applyNumberFormat="1" applyFont="1" applyFill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15" xfId="0" applyFont="1" applyBorder="1"/>
    <xf numFmtId="0" fontId="1" fillId="0" borderId="26" xfId="0" applyFont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0" fontId="9" fillId="3" borderId="10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3B73-D5B2-4846-86A0-4A9451CC441D}">
  <dimension ref="A1:N34"/>
  <sheetViews>
    <sheetView view="pageBreakPreview" topLeftCell="A13" zoomScale="96" zoomScaleNormal="100" zoomScaleSheetLayoutView="96" workbookViewId="0">
      <selection activeCell="C11" sqref="C11"/>
    </sheetView>
  </sheetViews>
  <sheetFormatPr defaultRowHeight="15" x14ac:dyDescent="0.25"/>
  <cols>
    <col min="1" max="1" width="18.28515625" style="1" customWidth="1"/>
    <col min="2" max="2" width="47.7109375" style="1" customWidth="1"/>
    <col min="3" max="3" width="28.28515625" style="1" customWidth="1"/>
    <col min="4" max="4" width="18.7109375" style="1" customWidth="1"/>
    <col min="5" max="5" width="19.140625" style="1" customWidth="1"/>
    <col min="6" max="6" width="19" style="1" customWidth="1"/>
    <col min="7" max="16384" width="9.140625" style="1"/>
  </cols>
  <sheetData>
    <row r="1" spans="1:6" ht="15.75" x14ac:dyDescent="0.25">
      <c r="C1" s="6"/>
      <c r="D1" s="6" t="s">
        <v>9</v>
      </c>
    </row>
    <row r="2" spans="1:6" ht="15.75" x14ac:dyDescent="0.25">
      <c r="C2" s="6"/>
      <c r="D2" s="6" t="s">
        <v>10</v>
      </c>
    </row>
    <row r="3" spans="1:6" x14ac:dyDescent="0.25">
      <c r="C3" s="7"/>
      <c r="D3" s="7" t="s">
        <v>11</v>
      </c>
    </row>
    <row r="4" spans="1:6" ht="15.75" x14ac:dyDescent="0.25">
      <c r="C4" s="6"/>
      <c r="D4" s="6" t="s">
        <v>12</v>
      </c>
    </row>
    <row r="5" spans="1:6" ht="15.75" x14ac:dyDescent="0.25">
      <c r="C5" s="6"/>
      <c r="D5" s="6" t="s">
        <v>13</v>
      </c>
    </row>
    <row r="8" spans="1:6" ht="20.25" x14ac:dyDescent="0.3">
      <c r="A8" s="70" t="s">
        <v>23</v>
      </c>
      <c r="B8" s="70"/>
      <c r="C8" s="70"/>
    </row>
    <row r="9" spans="1:6" ht="43.5" customHeight="1" x14ac:dyDescent="0.35">
      <c r="A9" s="71" t="s">
        <v>24</v>
      </c>
      <c r="B9" s="71"/>
      <c r="C9" s="71"/>
      <c r="D9" s="71"/>
      <c r="E9" s="71"/>
    </row>
    <row r="10" spans="1:6" ht="21.75" customHeight="1" thickBot="1" x14ac:dyDescent="0.3">
      <c r="A10" s="2"/>
      <c r="B10" s="72"/>
      <c r="C10" s="72"/>
    </row>
    <row r="11" spans="1:6" ht="95.25" customHeight="1" thickBot="1" x14ac:dyDescent="0.3">
      <c r="A11" s="3" t="s">
        <v>0</v>
      </c>
      <c r="B11" s="4" t="s">
        <v>1</v>
      </c>
      <c r="C11" s="47" t="s">
        <v>22</v>
      </c>
      <c r="D11" s="11" t="s">
        <v>25</v>
      </c>
      <c r="E11" s="12" t="s">
        <v>14</v>
      </c>
    </row>
    <row r="12" spans="1:6" ht="23.25" customHeight="1" x14ac:dyDescent="0.25">
      <c r="A12" s="73" t="s">
        <v>30</v>
      </c>
      <c r="B12" s="74"/>
      <c r="C12" s="74"/>
      <c r="D12" s="74"/>
      <c r="E12" s="74"/>
    </row>
    <row r="13" spans="1:6" ht="53.25" customHeight="1" x14ac:dyDescent="0.25">
      <c r="A13" s="27" t="s">
        <v>27</v>
      </c>
      <c r="B13" s="28" t="s">
        <v>28</v>
      </c>
      <c r="C13" s="29">
        <v>360926.16</v>
      </c>
      <c r="D13" s="30">
        <f>377614.43+7653.01</f>
        <v>385267.44</v>
      </c>
      <c r="E13" s="31">
        <f>C13+D13</f>
        <v>746193.6</v>
      </c>
      <c r="F13" s="5"/>
    </row>
    <row r="14" spans="1:6" ht="46.5" customHeight="1" x14ac:dyDescent="0.25">
      <c r="A14" s="32" t="s">
        <v>29</v>
      </c>
      <c r="B14" s="33" t="s">
        <v>31</v>
      </c>
      <c r="C14" s="34">
        <v>525119.96</v>
      </c>
      <c r="D14" s="35">
        <v>742110.43</v>
      </c>
      <c r="E14" s="36">
        <f t="shared" ref="E14:E16" si="0">C14+D14</f>
        <v>1267230.3900000001</v>
      </c>
      <c r="F14" s="5"/>
    </row>
    <row r="15" spans="1:6" ht="21.75" customHeight="1" x14ac:dyDescent="0.25">
      <c r="A15" s="32" t="s">
        <v>26</v>
      </c>
      <c r="B15" s="33" t="s">
        <v>21</v>
      </c>
      <c r="C15" s="34">
        <v>232308.84</v>
      </c>
      <c r="D15" s="37">
        <v>348539.37</v>
      </c>
      <c r="E15" s="36">
        <f t="shared" si="0"/>
        <v>580848.21</v>
      </c>
      <c r="F15" s="5"/>
    </row>
    <row r="16" spans="1:6" ht="21.75" customHeight="1" x14ac:dyDescent="0.25">
      <c r="A16" s="46" t="s">
        <v>36</v>
      </c>
      <c r="B16" s="43" t="s">
        <v>37</v>
      </c>
      <c r="C16" s="44">
        <v>304797.46999999997</v>
      </c>
      <c r="D16" s="45">
        <v>0</v>
      </c>
      <c r="E16" s="36">
        <f t="shared" si="0"/>
        <v>304797.46999999997</v>
      </c>
      <c r="F16" s="5"/>
    </row>
    <row r="17" spans="1:14" ht="15.75" x14ac:dyDescent="0.25">
      <c r="A17" s="75" t="s">
        <v>2</v>
      </c>
      <c r="B17" s="76"/>
      <c r="C17" s="39">
        <f>C13+C14+C15+C16</f>
        <v>1423152.43</v>
      </c>
      <c r="D17" s="39">
        <f t="shared" ref="D17:E17" si="1">D13+D14+D15+D16</f>
        <v>1475917.2400000002</v>
      </c>
      <c r="E17" s="39">
        <f t="shared" si="1"/>
        <v>2899069.67</v>
      </c>
      <c r="F17" s="5"/>
    </row>
    <row r="18" spans="1:14" ht="42.75" customHeight="1" x14ac:dyDescent="0.25">
      <c r="A18" s="18" t="s">
        <v>19</v>
      </c>
      <c r="B18" s="19" t="s">
        <v>18</v>
      </c>
      <c r="C18" s="17">
        <f>C17*0.036</f>
        <v>51233.487479999996</v>
      </c>
      <c r="D18" s="20">
        <f t="shared" ref="D18:E18" si="2">D17*0.036</f>
        <v>53133.020640000002</v>
      </c>
      <c r="E18" s="17">
        <f t="shared" si="2"/>
        <v>104366.50811999998</v>
      </c>
      <c r="F18" s="5"/>
    </row>
    <row r="19" spans="1:14" ht="15.75" x14ac:dyDescent="0.25">
      <c r="A19" s="16"/>
      <c r="B19" s="21" t="s">
        <v>20</v>
      </c>
      <c r="C19" s="40">
        <f>C17+C18</f>
        <v>1474385.9174799998</v>
      </c>
      <c r="D19" s="22">
        <f t="shared" ref="D19:E19" si="3">D17+D18</f>
        <v>1529050.2606400002</v>
      </c>
      <c r="E19" s="22">
        <f t="shared" si="3"/>
        <v>3003436.1781199998</v>
      </c>
      <c r="F19" s="5"/>
    </row>
    <row r="20" spans="1:14" ht="15.75" x14ac:dyDescent="0.25">
      <c r="A20" s="68" t="s">
        <v>3</v>
      </c>
      <c r="B20" s="69"/>
      <c r="C20" s="23">
        <f>C19*0.02</f>
        <v>29487.718349599996</v>
      </c>
      <c r="D20" s="23">
        <f t="shared" ref="D20:E20" si="4">D19*0.02</f>
        <v>30581.005212800006</v>
      </c>
      <c r="E20" s="23">
        <f t="shared" si="4"/>
        <v>60068.723562399995</v>
      </c>
    </row>
    <row r="21" spans="1:14" ht="15.75" x14ac:dyDescent="0.25">
      <c r="A21" s="77" t="s">
        <v>17</v>
      </c>
      <c r="B21" s="78"/>
      <c r="C21" s="41">
        <f>C19+C20</f>
        <v>1503873.6358295998</v>
      </c>
      <c r="D21" s="15">
        <f t="shared" ref="D21:E21" si="5">D19+D20</f>
        <v>1559631.2658528003</v>
      </c>
      <c r="E21" s="15">
        <f t="shared" si="5"/>
        <v>3063504.9016823997</v>
      </c>
    </row>
    <row r="22" spans="1:14" ht="15.75" x14ac:dyDescent="0.25">
      <c r="A22" s="79" t="s">
        <v>34</v>
      </c>
      <c r="B22" s="80"/>
      <c r="C22" s="80"/>
      <c r="D22" s="80"/>
      <c r="E22" s="81"/>
    </row>
    <row r="23" spans="1:14" ht="30" customHeight="1" x14ac:dyDescent="0.25">
      <c r="A23" s="82" t="s">
        <v>35</v>
      </c>
      <c r="B23" s="83"/>
      <c r="C23" s="83"/>
      <c r="D23" s="10"/>
      <c r="E23" s="10"/>
    </row>
    <row r="24" spans="1:14" ht="18" customHeight="1" x14ac:dyDescent="0.25">
      <c r="A24" s="25" t="s">
        <v>7</v>
      </c>
      <c r="B24" s="24"/>
      <c r="C24" s="42">
        <f>C21*1.03</f>
        <v>1548989.844904488</v>
      </c>
      <c r="D24" s="26">
        <f>D21*1.03</f>
        <v>1606420.2038283844</v>
      </c>
      <c r="E24" s="26">
        <f>E21*1.03</f>
        <v>3155410.0487328717</v>
      </c>
    </row>
    <row r="25" spans="1:14" ht="50.25" customHeight="1" x14ac:dyDescent="0.25">
      <c r="A25" s="84" t="s">
        <v>33</v>
      </c>
      <c r="B25" s="85"/>
      <c r="C25" s="13">
        <v>60041.52</v>
      </c>
      <c r="D25" s="8">
        <v>0</v>
      </c>
      <c r="E25" s="13">
        <f>C25+D25</f>
        <v>60041.52</v>
      </c>
    </row>
    <row r="26" spans="1:14" ht="19.5" customHeight="1" x14ac:dyDescent="0.25">
      <c r="A26" s="84" t="s">
        <v>32</v>
      </c>
      <c r="B26" s="85"/>
      <c r="C26" s="38">
        <f>C24+C25</f>
        <v>1609031.364904488</v>
      </c>
      <c r="D26" s="13">
        <f>D24+D25</f>
        <v>1606420.2038283844</v>
      </c>
      <c r="E26" s="13">
        <f t="shared" ref="E26" si="6">E24+E25</f>
        <v>3215451.5687328717</v>
      </c>
    </row>
    <row r="27" spans="1:14" s="9" customFormat="1" ht="15.75" x14ac:dyDescent="0.25">
      <c r="A27" s="77" t="s">
        <v>15</v>
      </c>
      <c r="B27" s="78"/>
      <c r="C27" s="38">
        <f>C26*0.2</f>
        <v>321806.27298089763</v>
      </c>
      <c r="D27" s="13">
        <f t="shared" ref="D27:E27" si="7">D26*0.2</f>
        <v>321284.04076567688</v>
      </c>
      <c r="E27" s="13">
        <f t="shared" si="7"/>
        <v>643090.31374657433</v>
      </c>
      <c r="F27" s="14">
        <f t="shared" ref="F27:F28" si="8">C27+D27</f>
        <v>643090.31374657457</v>
      </c>
      <c r="G27" s="1"/>
      <c r="H27" s="1"/>
      <c r="I27" s="1"/>
      <c r="J27" s="1"/>
      <c r="K27" s="1"/>
      <c r="L27" s="1"/>
      <c r="M27" s="1"/>
      <c r="N27" s="1"/>
    </row>
    <row r="28" spans="1:14" s="9" customFormat="1" ht="15.75" x14ac:dyDescent="0.25">
      <c r="A28" s="77" t="s">
        <v>16</v>
      </c>
      <c r="B28" s="78"/>
      <c r="C28" s="38">
        <f>C26+C27</f>
        <v>1930837.6378853857</v>
      </c>
      <c r="D28" s="13">
        <f t="shared" ref="D28:E28" si="9">D26+D27</f>
        <v>1927704.2445940613</v>
      </c>
      <c r="E28" s="13">
        <f t="shared" si="9"/>
        <v>3858541.882479446</v>
      </c>
      <c r="F28" s="14">
        <f t="shared" si="8"/>
        <v>3858541.8824794469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E29" s="14"/>
    </row>
    <row r="30" spans="1:14" x14ac:dyDescent="0.25">
      <c r="E30" s="14"/>
    </row>
    <row r="32" spans="1:14" x14ac:dyDescent="0.25">
      <c r="A32" s="1" t="s">
        <v>4</v>
      </c>
      <c r="C32" s="1" t="s">
        <v>5</v>
      </c>
    </row>
    <row r="34" spans="1:3" x14ac:dyDescent="0.25">
      <c r="A34" s="1" t="s">
        <v>6</v>
      </c>
      <c r="C34" s="1" t="s">
        <v>8</v>
      </c>
    </row>
  </sheetData>
  <mergeCells count="13">
    <mergeCell ref="A21:B21"/>
    <mergeCell ref="A22:E22"/>
    <mergeCell ref="A23:C23"/>
    <mergeCell ref="A27:B27"/>
    <mergeCell ref="A28:B28"/>
    <mergeCell ref="A25:B25"/>
    <mergeCell ref="A26:B26"/>
    <mergeCell ref="A20:B20"/>
    <mergeCell ref="A8:C8"/>
    <mergeCell ref="A9:E9"/>
    <mergeCell ref="B10:C10"/>
    <mergeCell ref="A12:E12"/>
    <mergeCell ref="A17:B17"/>
  </mergeCells>
  <pageMargins left="0.78740157480314965" right="0.78740157480314965" top="0.78740157480314965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9AF4-451A-49AD-8DA9-48A1E9ADC259}">
  <dimension ref="A1:L35"/>
  <sheetViews>
    <sheetView tabSelected="1" view="pageBreakPreview" topLeftCell="A13" zoomScale="96" zoomScaleNormal="100" zoomScaleSheetLayoutView="96" workbookViewId="0">
      <selection activeCell="A23" sqref="A23:C23"/>
    </sheetView>
  </sheetViews>
  <sheetFormatPr defaultRowHeight="15" x14ac:dyDescent="0.25"/>
  <cols>
    <col min="1" max="1" width="18.28515625" style="1" customWidth="1"/>
    <col min="2" max="2" width="49.28515625" style="1" customWidth="1"/>
    <col min="3" max="3" width="32.28515625" style="1" customWidth="1"/>
    <col min="4" max="4" width="19" style="1" customWidth="1"/>
    <col min="5" max="16384" width="9.140625" style="1"/>
  </cols>
  <sheetData>
    <row r="1" spans="1:4" ht="15.75" x14ac:dyDescent="0.25">
      <c r="C1" s="6" t="s">
        <v>9</v>
      </c>
    </row>
    <row r="2" spans="1:4" ht="15.75" x14ac:dyDescent="0.25">
      <c r="C2" s="6" t="s">
        <v>10</v>
      </c>
    </row>
    <row r="3" spans="1:4" x14ac:dyDescent="0.25">
      <c r="C3" s="7" t="s">
        <v>11</v>
      </c>
    </row>
    <row r="4" spans="1:4" ht="15.75" x14ac:dyDescent="0.25">
      <c r="C4" s="6" t="s">
        <v>12</v>
      </c>
    </row>
    <row r="5" spans="1:4" ht="15.75" x14ac:dyDescent="0.25">
      <c r="C5" s="6" t="s">
        <v>38</v>
      </c>
    </row>
    <row r="8" spans="1:4" ht="20.25" x14ac:dyDescent="0.3">
      <c r="A8" s="70" t="s">
        <v>23</v>
      </c>
      <c r="B8" s="70"/>
      <c r="C8" s="70"/>
    </row>
    <row r="9" spans="1:4" ht="78.75" customHeight="1" x14ac:dyDescent="0.35">
      <c r="A9" s="71" t="s">
        <v>39</v>
      </c>
      <c r="B9" s="71"/>
      <c r="C9" s="71"/>
    </row>
    <row r="10" spans="1:4" ht="21.75" customHeight="1" thickBot="1" x14ac:dyDescent="0.3">
      <c r="A10" s="2"/>
      <c r="B10" s="72"/>
      <c r="C10" s="72"/>
    </row>
    <row r="11" spans="1:4" ht="95.25" customHeight="1" thickBot="1" x14ac:dyDescent="0.3">
      <c r="A11" s="3" t="s">
        <v>0</v>
      </c>
      <c r="B11" s="4" t="s">
        <v>1</v>
      </c>
      <c r="C11" s="48" t="s">
        <v>40</v>
      </c>
    </row>
    <row r="12" spans="1:4" ht="23.25" customHeight="1" x14ac:dyDescent="0.25">
      <c r="A12" s="92" t="s">
        <v>30</v>
      </c>
      <c r="B12" s="74"/>
      <c r="C12" s="93"/>
    </row>
    <row r="13" spans="1:4" ht="53.25" customHeight="1" x14ac:dyDescent="0.25">
      <c r="A13" s="27" t="s">
        <v>27</v>
      </c>
      <c r="B13" s="28" t="s">
        <v>28</v>
      </c>
      <c r="C13" s="49">
        <v>360926.16</v>
      </c>
      <c r="D13" s="5"/>
    </row>
    <row r="14" spans="1:4" ht="46.5" customHeight="1" x14ac:dyDescent="0.25">
      <c r="A14" s="32" t="s">
        <v>29</v>
      </c>
      <c r="B14" s="33" t="s">
        <v>31</v>
      </c>
      <c r="C14" s="50">
        <v>525119.96</v>
      </c>
      <c r="D14" s="5"/>
    </row>
    <row r="15" spans="1:4" ht="21.75" customHeight="1" x14ac:dyDescent="0.25">
      <c r="A15" s="32" t="s">
        <v>26</v>
      </c>
      <c r="B15" s="33" t="s">
        <v>21</v>
      </c>
      <c r="C15" s="50">
        <v>232308.84</v>
      </c>
      <c r="D15" s="5"/>
    </row>
    <row r="16" spans="1:4" ht="21.75" customHeight="1" x14ac:dyDescent="0.25">
      <c r="A16" s="32" t="s">
        <v>36</v>
      </c>
      <c r="B16" s="43" t="s">
        <v>37</v>
      </c>
      <c r="C16" s="51">
        <v>304797.46999999997</v>
      </c>
      <c r="D16" s="5"/>
    </row>
    <row r="17" spans="1:12" ht="15.75" x14ac:dyDescent="0.25">
      <c r="A17" s="75" t="s">
        <v>2</v>
      </c>
      <c r="B17" s="76"/>
      <c r="C17" s="52">
        <f>C13+C14+C15+C16</f>
        <v>1423152.43</v>
      </c>
      <c r="D17" s="5"/>
    </row>
    <row r="18" spans="1:12" ht="42.75" customHeight="1" x14ac:dyDescent="0.25">
      <c r="A18" s="53" t="s">
        <v>19</v>
      </c>
      <c r="B18" s="19" t="s">
        <v>18</v>
      </c>
      <c r="C18" s="54">
        <f>C17*0.036</f>
        <v>51233.487479999996</v>
      </c>
      <c r="D18" s="5"/>
    </row>
    <row r="19" spans="1:12" ht="15.75" x14ac:dyDescent="0.25">
      <c r="A19" s="55"/>
      <c r="B19" s="21" t="s">
        <v>20</v>
      </c>
      <c r="C19" s="56">
        <f>C17+C18</f>
        <v>1474385.9174799998</v>
      </c>
      <c r="D19" s="5"/>
    </row>
    <row r="20" spans="1:12" ht="15.75" x14ac:dyDescent="0.25">
      <c r="A20" s="94" t="s">
        <v>3</v>
      </c>
      <c r="B20" s="69"/>
      <c r="C20" s="57">
        <f>C19*0.02</f>
        <v>29487.718349599996</v>
      </c>
    </row>
    <row r="21" spans="1:12" ht="15.75" x14ac:dyDescent="0.25">
      <c r="A21" s="86" t="s">
        <v>17</v>
      </c>
      <c r="B21" s="78"/>
      <c r="C21" s="58">
        <f>C19+C20</f>
        <v>1503873.6358295998</v>
      </c>
    </row>
    <row r="22" spans="1:12" ht="15.75" x14ac:dyDescent="0.25">
      <c r="A22" s="87" t="s">
        <v>34</v>
      </c>
      <c r="B22" s="80"/>
      <c r="C22" s="88"/>
    </row>
    <row r="23" spans="1:12" ht="30" customHeight="1" x14ac:dyDescent="0.25">
      <c r="A23" s="89" t="s">
        <v>35</v>
      </c>
      <c r="B23" s="83"/>
      <c r="C23" s="90"/>
    </row>
    <row r="24" spans="1:12" ht="18" customHeight="1" x14ac:dyDescent="0.25">
      <c r="A24" s="59" t="s">
        <v>7</v>
      </c>
      <c r="B24" s="24"/>
      <c r="C24" s="60">
        <f>C21*1.03</f>
        <v>1548989.844904488</v>
      </c>
    </row>
    <row r="25" spans="1:12" ht="50.25" customHeight="1" x14ac:dyDescent="0.25">
      <c r="A25" s="91" t="s">
        <v>33</v>
      </c>
      <c r="B25" s="85"/>
      <c r="C25" s="61">
        <v>60041.52</v>
      </c>
    </row>
    <row r="26" spans="1:12" ht="19.5" customHeight="1" x14ac:dyDescent="0.25">
      <c r="A26" s="91" t="s">
        <v>32</v>
      </c>
      <c r="B26" s="85"/>
      <c r="C26" s="62">
        <f>C24+C25</f>
        <v>1609031.364904488</v>
      </c>
    </row>
    <row r="27" spans="1:12" s="9" customFormat="1" ht="15.75" x14ac:dyDescent="0.25">
      <c r="A27" s="86" t="s">
        <v>15</v>
      </c>
      <c r="B27" s="78"/>
      <c r="C27" s="62">
        <f>C26*0.2</f>
        <v>321806.27298089763</v>
      </c>
      <c r="D27" s="14"/>
      <c r="E27" s="1"/>
      <c r="F27" s="1"/>
      <c r="G27" s="1"/>
      <c r="H27" s="1"/>
      <c r="I27" s="1"/>
      <c r="J27" s="1"/>
      <c r="K27" s="1"/>
      <c r="L27" s="1"/>
    </row>
    <row r="28" spans="1:12" s="9" customFormat="1" ht="15.75" x14ac:dyDescent="0.25">
      <c r="A28" s="86" t="s">
        <v>16</v>
      </c>
      <c r="B28" s="78"/>
      <c r="C28" s="62">
        <f>C26+C27</f>
        <v>1930837.6378853857</v>
      </c>
      <c r="D28" s="14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63"/>
      <c r="C29" s="64"/>
    </row>
    <row r="30" spans="1:12" x14ac:dyDescent="0.25">
      <c r="A30" s="63"/>
      <c r="C30" s="64"/>
    </row>
    <row r="31" spans="1:12" x14ac:dyDescent="0.25">
      <c r="A31" s="63"/>
      <c r="C31" s="64"/>
    </row>
    <row r="32" spans="1:12" x14ac:dyDescent="0.25">
      <c r="A32" s="63" t="s">
        <v>4</v>
      </c>
      <c r="C32" s="64" t="s">
        <v>5</v>
      </c>
    </row>
    <row r="33" spans="1:3" x14ac:dyDescent="0.25">
      <c r="A33" s="63"/>
      <c r="C33" s="64"/>
    </row>
    <row r="34" spans="1:3" x14ac:dyDescent="0.25">
      <c r="A34" s="63" t="s">
        <v>6</v>
      </c>
      <c r="C34" s="64" t="s">
        <v>8</v>
      </c>
    </row>
    <row r="35" spans="1:3" ht="15.75" thickBot="1" x14ac:dyDescent="0.3">
      <c r="A35" s="65"/>
      <c r="B35" s="66"/>
      <c r="C35" s="67"/>
    </row>
  </sheetData>
  <mergeCells count="13">
    <mergeCell ref="A20:B20"/>
    <mergeCell ref="A8:C8"/>
    <mergeCell ref="A9:C9"/>
    <mergeCell ref="B10:C10"/>
    <mergeCell ref="A12:C12"/>
    <mergeCell ref="A17:B17"/>
    <mergeCell ref="A28:B28"/>
    <mergeCell ref="A21:B21"/>
    <mergeCell ref="A22:C22"/>
    <mergeCell ref="A23:C23"/>
    <mergeCell ref="A25:B25"/>
    <mergeCell ref="A26:B26"/>
    <mergeCell ref="A27:B27"/>
  </mergeCells>
  <pageMargins left="0.78740157480314965" right="0.39370078740157483" top="0.78740157480314965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 ТК-9_1 до ТК-9_2  1 этап</vt:lpstr>
      <vt:lpstr>от ТК-9_1 до ТК-9_2  1 этап ТЕН</vt:lpstr>
      <vt:lpstr>'от ТК-9_1 до ТК-9_2  1 этап'!Область_печати</vt:lpstr>
      <vt:lpstr>'от ТК-9_1 до ТК-9_2  1 этап ТЕН'!Область_печати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Регина</dc:creator>
  <cp:lastModifiedBy>User</cp:lastModifiedBy>
  <cp:lastPrinted>2025-03-06T05:16:17Z</cp:lastPrinted>
  <dcterms:created xsi:type="dcterms:W3CDTF">2024-01-19T05:55:32Z</dcterms:created>
  <dcterms:modified xsi:type="dcterms:W3CDTF">2025-03-06T05:16:24Z</dcterms:modified>
</cp:coreProperties>
</file>